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Admin\Documents\"/>
    </mc:Choice>
  </mc:AlternateContent>
  <xr:revisionPtr revIDLastSave="0" documentId="8_{663D04F2-0593-4E3B-985F-9E524D663F74}" xr6:coauthVersionLast="45" xr6:coauthVersionMax="45" xr10:uidLastSave="{00000000-0000-0000-0000-000000000000}"/>
  <bookViews>
    <workbookView xWindow="-120" yWindow="-120" windowWidth="19440" windowHeight="15000" tabRatio="842" activeTab="3"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24" l="1"/>
  <c r="E32" i="24" l="1"/>
  <c r="F46" i="24" l="1"/>
  <c r="F41" i="24"/>
  <c r="F81" i="24"/>
  <c r="H81" i="24" s="1"/>
  <c r="F80" i="24"/>
  <c r="H80" i="24" s="1"/>
  <c r="F79" i="24"/>
  <c r="H79" i="24" s="1"/>
  <c r="F78" i="24"/>
  <c r="H78" i="24" s="1"/>
  <c r="F48" i="24"/>
  <c r="F33" i="24"/>
  <c r="F28" i="24"/>
  <c r="E28" i="24"/>
  <c r="F25" i="24"/>
  <c r="E25" i="24"/>
  <c r="F19" i="24"/>
  <c r="E19" i="24"/>
  <c r="F15" i="24"/>
  <c r="E15" i="24"/>
  <c r="F32" i="24" l="1"/>
  <c r="F66" i="24" s="1"/>
  <c r="F68" i="24" s="1"/>
  <c r="F14" i="24"/>
  <c r="E14" i="24"/>
  <c r="E66" i="24" s="1"/>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2" i="20" s="1"/>
  <c r="F37" i="20"/>
  <c r="F35" i="20"/>
  <c r="F33" i="20"/>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F31" i="15" s="1"/>
  <c r="E51" i="15"/>
  <c r="E47" i="15"/>
  <c r="E43" i="15"/>
  <c r="E39" i="15"/>
  <c r="E31" i="15"/>
  <c r="F66" i="15"/>
  <c r="H66" i="15" s="1"/>
  <c r="F65" i="15"/>
  <c r="H65" i="15" s="1"/>
  <c r="F64" i="15"/>
  <c r="H64" i="15" s="1"/>
  <c r="F63" i="15"/>
  <c r="H63" i="15" s="1"/>
  <c r="F18" i="15"/>
  <c r="E18" i="15"/>
  <c r="F14" i="15"/>
  <c r="F13" i="15" s="1"/>
  <c r="E14" i="15"/>
  <c r="F41" i="12"/>
  <c r="F39" i="12"/>
  <c r="F37" i="13"/>
  <c r="F41" i="13"/>
  <c r="F43" i="12"/>
  <c r="F37" i="12"/>
  <c r="F35" i="12"/>
  <c r="F33" i="12"/>
  <c r="F43" i="13"/>
  <c r="F39" i="13"/>
  <c r="F35" i="13"/>
  <c r="F32" i="13" s="1"/>
  <c r="F33" i="13"/>
  <c r="F25" i="12"/>
  <c r="F19" i="12"/>
  <c r="F15" i="12"/>
  <c r="F28" i="13"/>
  <c r="F25" i="13"/>
  <c r="F19" i="13"/>
  <c r="F14" i="13" s="1"/>
  <c r="F15" i="13"/>
  <c r="F45" i="13"/>
  <c r="E32" i="13"/>
  <c r="E28" i="13"/>
  <c r="E25" i="13"/>
  <c r="E19" i="13"/>
  <c r="E15" i="13"/>
  <c r="E32" i="12"/>
  <c r="E28" i="12"/>
  <c r="E25" i="12"/>
  <c r="E19" i="12"/>
  <c r="E15" i="12"/>
  <c r="F74" i="13"/>
  <c r="H74" i="13" s="1"/>
  <c r="F72" i="13"/>
  <c r="H72" i="13" s="1"/>
  <c r="F71" i="13"/>
  <c r="H71" i="13" s="1"/>
  <c r="F73" i="13"/>
  <c r="H73" i="13" s="1"/>
  <c r="F71" i="12"/>
  <c r="H71" i="12" s="1"/>
  <c r="F73" i="12"/>
  <c r="H73" i="12" s="1"/>
  <c r="F72" i="12"/>
  <c r="H72" i="12" s="1"/>
  <c r="F74" i="12"/>
  <c r="H74" i="12" s="1"/>
  <c r="E13" i="15"/>
  <c r="E55" i="15" s="1"/>
  <c r="E57" i="15" s="1"/>
  <c r="E14" i="18"/>
  <c r="E45" i="18"/>
  <c r="P24" i="23"/>
  <c r="P21" i="23"/>
  <c r="Q21" i="23"/>
  <c r="R24" i="23"/>
  <c r="P23" i="23"/>
  <c r="P20" i="23"/>
  <c r="S15" i="23"/>
  <c r="S13" i="23"/>
  <c r="P13" i="23"/>
  <c r="S14" i="23"/>
  <c r="R17" i="23"/>
  <c r="Q17" i="23"/>
  <c r="P17" i="23"/>
  <c r="S17" i="23"/>
  <c r="R21" i="23"/>
  <c r="P15" i="23"/>
  <c r="R15" i="23"/>
  <c r="Q13" i="23"/>
  <c r="R12" i="23"/>
  <c r="S12" i="23"/>
  <c r="E14" i="12" l="1"/>
  <c r="E63" i="12" s="1"/>
  <c r="E65" i="12" s="1"/>
  <c r="F38" i="22"/>
  <c r="Q20" i="23"/>
  <c r="F38" i="15"/>
  <c r="F55" i="15" s="1"/>
  <c r="F57" i="15" s="1"/>
  <c r="F32" i="19"/>
  <c r="F32" i="21"/>
  <c r="F45" i="21" s="1"/>
  <c r="F63" i="13"/>
  <c r="F65" i="13" s="1"/>
  <c r="S20" i="23"/>
  <c r="Q14" i="23"/>
  <c r="R23" i="23"/>
  <c r="E14" i="13"/>
  <c r="E63" i="13" s="1"/>
  <c r="E65" i="13" s="1"/>
  <c r="E14" i="16"/>
  <c r="R14" i="23"/>
  <c r="Q23" i="23"/>
  <c r="F14" i="12"/>
  <c r="F14" i="16"/>
  <c r="F63" i="16" s="1"/>
  <c r="F65" i="16" s="1"/>
  <c r="E13" i="22"/>
  <c r="E38" i="22" s="1"/>
  <c r="F30" i="18"/>
  <c r="F45" i="18" s="1"/>
  <c r="E63" i="16"/>
  <c r="E65" i="16" s="1"/>
  <c r="F32" i="12"/>
  <c r="E72" i="13"/>
  <c r="G72" i="13" s="1"/>
  <c r="E74" i="13"/>
  <c r="G74" i="13" s="1"/>
  <c r="E73" i="13"/>
  <c r="G73" i="13" s="1"/>
  <c r="E71" i="13"/>
  <c r="G71" i="13" s="1"/>
  <c r="E70" i="16"/>
  <c r="G70" i="16" s="1"/>
  <c r="E73" i="16"/>
  <c r="G73" i="16" s="1"/>
  <c r="E72" i="16"/>
  <c r="G72" i="16" s="1"/>
  <c r="E71" i="16"/>
  <c r="G71" i="16" s="1"/>
  <c r="F48" i="19"/>
  <c r="Q12" i="23"/>
  <c r="E65" i="15" l="1"/>
  <c r="G65" i="15" s="1"/>
  <c r="E64" i="15"/>
  <c r="G64" i="15" s="1"/>
  <c r="E66" i="15"/>
  <c r="G66" i="15" s="1"/>
  <c r="E63" i="15"/>
  <c r="G63" i="15" s="1"/>
  <c r="F63" i="12"/>
  <c r="F65" i="12" s="1"/>
  <c r="E74" i="12" s="1"/>
  <c r="G74" i="12" s="1"/>
  <c r="E73" i="12" l="1"/>
  <c r="G73" i="12" s="1"/>
  <c r="E72" i="12"/>
  <c r="G72" i="12" s="1"/>
  <c r="E71" i="12"/>
  <c r="G71" i="12" s="1"/>
</calcChain>
</file>

<file path=xl/sharedStrings.xml><?xml version="1.0" encoding="utf-8"?>
<sst xmlns="http://schemas.openxmlformats.org/spreadsheetml/2006/main" count="939" uniqueCount="246">
  <si>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</si>
  <si>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</si>
  <si>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</si>
  <si>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</si>
  <si>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</si>
  <si>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</si>
  <si>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</si>
  <si>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</si>
  <si>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</si>
  <si>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</si>
  <si>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</si>
  <si>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</si>
  <si>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</si>
  <si>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</si>
  <si>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</si>
  <si>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</si>
  <si>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</si>
  <si>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</si>
  <si>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</si>
  <si>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</si>
  <si>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</si>
  <si>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</si>
  <si>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</si>
  <si>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</si>
  <si>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</si>
  <si>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</si>
  <si>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</si>
  <si>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</si>
  <si>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</si>
  <si>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</si>
  <si>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</si>
  <si>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</si>
  <si>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</si>
  <si>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</si>
  <si>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</si>
  <si>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</si>
  <si>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</si>
  <si>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</si>
  <si>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</si>
  <si>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</si>
  <si>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</si>
  <si>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</si>
  <si>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</si>
  <si>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</si>
  <si>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</si>
  <si>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</si>
  <si>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</si>
  <si>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</si>
  <si>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</si>
  <si>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</si>
  <si>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</si>
  <si>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</si>
  <si>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</si>
  <si>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</si>
  <si>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</si>
  <si>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</si>
  <si>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</si>
  <si>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</si>
  <si>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</si>
  <si>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</si>
  <si>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</si>
  <si>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</si>
  <si>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</si>
  <si>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</si>
  <si>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</si>
  <si>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</si>
  <si>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</si>
  <si>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</si>
  <si>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</si>
  <si>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</si>
  <si>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</si>
  <si>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</si>
  <si>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</si>
  <si>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</si>
  <si>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</si>
  <si>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</si>
  <si>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</si>
  <si>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</si>
  <si>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</si>
  <si>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</si>
  <si>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</si>
  <si>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</si>
  <si>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</si>
  <si>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</si>
  <si>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</si>
  <si>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</si>
  <si>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</si>
  <si>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</si>
  <si>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</si>
  <si>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</si>
  <si>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</si>
  <si>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</si>
  <si>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</si>
  <si>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</si>
  <si>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</si>
  <si>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</si>
  <si>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</si>
  <si>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</si>
  <si>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</si>
  <si>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</si>
  <si>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</si>
  <si>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</si>
  <si>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</si>
  <si>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</si>
  <si>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</si>
  <si>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</si>
  <si>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</si>
  <si>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</si>
  <si>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</si>
  <si>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</si>
  <si>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</si>
  <si>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</si>
  <si>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</si>
  <si>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</si>
  <si>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</si>
  <si>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</si>
  <si>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</si>
  <si>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</si>
  <si>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</si>
  <si>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</si>
  <si>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</si>
  <si>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</si>
  <si>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</si>
  <si>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</si>
  <si>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</si>
  <si>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</si>
  <si>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</si>
  <si>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</si>
  <si>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</si>
  <si>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</si>
  <si>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</si>
  <si>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</si>
  <si>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</si>
  <si>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</si>
  <si>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</si>
  <si>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</si>
  <si>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</si>
  <si>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</si>
  <si>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</si>
  <si>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</si>
  <si>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</si>
  <si>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</si>
  <si>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</si>
  <si>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</si>
  <si>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</si>
  <si>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</si>
  <si>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</si>
  <si>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</si>
  <si>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</si>
  <si>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</si>
  <si>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</si>
  <si>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</si>
  <si>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</si>
  <si>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</si>
  <si>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</si>
  <si>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</si>
  <si>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</si>
  <si>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</si>
  <si>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</si>
  <si>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</si>
  <si>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</si>
  <si>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</si>
  <si>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</si>
  <si>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</si>
  <si>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</si>
  <si>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</si>
  <si>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</si>
  <si>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</si>
  <si>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</si>
  <si>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</si>
  <si>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</si>
  <si>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</si>
  <si>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</si>
  <si>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</si>
  <si>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</si>
  <si>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</si>
  <si>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</si>
  <si>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</si>
  <si>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</si>
  <si>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</si>
  <si>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</si>
  <si>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</si>
  <si>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</si>
  <si>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</si>
  <si>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</si>
  <si>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</si>
  <si>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</si>
  <si>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</si>
  <si>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</si>
  <si>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</si>
  <si>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</si>
  <si>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</si>
  <si>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</si>
  <si>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</si>
  <si>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</si>
  <si>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</si>
  <si>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</si>
  <si>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</si>
  <si>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</si>
  <si>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</si>
  <si>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</si>
  <si>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</si>
  <si>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</si>
  <si>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</si>
  <si>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</si>
  <si>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</si>
  <si>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</si>
  <si>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</si>
  <si>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</si>
  <si>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</si>
  <si>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</si>
  <si>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</si>
  <si>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</si>
  <si>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</si>
  <si>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</si>
  <si>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</si>
  <si>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</si>
  <si>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</si>
  <si>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</si>
  <si>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</si>
  <si>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</si>
  <si>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</si>
  <si>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</si>
  <si>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</si>
  <si>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</si>
  <si>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</si>
  <si>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</si>
  <si>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</si>
  <si>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</si>
  <si>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</si>
  <si>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</si>
  <si>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</si>
  <si>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</si>
  <si>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</si>
  <si>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</si>
  <si>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Họ và tên: Lư Diễm Phúc</t>
  </si>
  <si>
    <t>Chức vụ: Nhân viên</t>
  </si>
  <si>
    <r>
      <t>Đơn vị công tác</t>
    </r>
    <r>
      <rPr>
        <b/>
        <i/>
        <sz val="12"/>
        <color indexed="8"/>
        <rFont val="Times New Roman"/>
        <family val="1"/>
      </rPr>
      <t>:</t>
    </r>
    <r>
      <rPr>
        <b/>
        <sz val="12"/>
        <color indexed="8"/>
        <rFont val="Times New Roman"/>
        <family val="1"/>
      </rPr>
      <t xml:space="preserve">  Phòng Thanh tra Giáo dục - Công tác sinh viên</t>
    </r>
  </si>
  <si>
    <t xml:space="preserve">Họ và tên: </t>
  </si>
  <si>
    <t xml:space="preserve">Chức vụ: </t>
  </si>
  <si>
    <r>
      <t>Đơn vị công tác</t>
    </r>
    <r>
      <rPr>
        <b/>
        <i/>
        <sz val="12"/>
        <color indexed="8"/>
        <rFont val="Times New Roman"/>
        <family val="1"/>
      </rPr>
      <t xml:space="preserve">: </t>
    </r>
  </si>
  <si>
    <t>Mã số CBCCVC: 01018009</t>
  </si>
  <si>
    <t>Lư Diễm Phúc</t>
  </si>
  <si>
    <t>BÁO CÁO ĐÁNH GIÁ KẾT QUẢ CÔNG TÁC CỦA CÁ NHÂN
Kỳ đánh giá:  Quý 1/2026</t>
  </si>
  <si>
    <t xml:space="preserve"> có ý tưởng xây dựng môi trường xanh, sạch, đẹp, Trang trí không gian đón tết 2026.</t>
  </si>
  <si>
    <t>Tp.HCM, ngày 16 tháng 03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</si>
</sst>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0">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zoomScaleNormal="100" workbookViewId="0">
      <selection activeCell="B9" sqref="B9:H9"/>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238</v>
      </c>
      <c r="C7" s="133"/>
      <c r="D7" s="133"/>
      <c r="E7" s="133"/>
      <c r="F7" s="133"/>
      <c r="G7" s="133"/>
      <c r="H7" s="133"/>
    </row>
    <row r="8" spans="1:8" s="1" customFormat="1" ht="20.100000000000001" customHeight="1" x14ac:dyDescent="0.25">
      <c r="B8" s="133" t="s">
        <v>239</v>
      </c>
      <c r="C8" s="133"/>
      <c r="D8" s="133"/>
      <c r="E8" s="133"/>
      <c r="F8" s="133"/>
      <c r="G8" s="133"/>
      <c r="H8" s="133"/>
    </row>
    <row r="9" spans="1:8" s="1" customFormat="1" ht="20.100000000000001" customHeight="1" x14ac:dyDescent="0.25">
      <c r="B9" s="133" t="s">
        <v>240</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4</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v>2</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v>2</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26">
        <v>0</v>
      </c>
      <c r="G42" s="27"/>
      <c r="H42" s="3"/>
    </row>
    <row r="43" spans="1:8" s="14" customFormat="1" ht="55.5" customHeight="1" x14ac:dyDescent="0.25">
      <c r="A43" s="3">
        <v>10</v>
      </c>
      <c r="B43" s="139" t="s">
        <v>85</v>
      </c>
      <c r="C43" s="140"/>
      <c r="D43" s="141"/>
      <c r="E43" s="22">
        <v>5</v>
      </c>
      <c r="F43" s="26">
        <f>IF(F44&gt;5,"5",F44)</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v>1</v>
      </c>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24</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24</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24</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0</v>
      </c>
      <c r="G32" s="27"/>
      <c r="H32" s="12"/>
    </row>
    <row r="33" spans="1:8" s="14" customFormat="1" ht="73.150000000000006" customHeight="1" x14ac:dyDescent="0.25">
      <c r="A33" s="3">
        <v>5</v>
      </c>
      <c r="B33" s="138" t="s">
        <v>2</v>
      </c>
      <c r="C33" s="138"/>
      <c r="D33" s="138"/>
      <c r="E33" s="22">
        <v>1</v>
      </c>
      <c r="F33" s="26">
        <f>IF(F34&gt;1,"1",F34)</f>
        <v>0</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f>IF(F36&gt;2,"2",F36)</f>
        <v>0</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f>IF(F38&gt;2,"2",F38)</f>
        <v>0</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f>IF(F40&gt;2,"2",F40)</f>
        <v>0</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f>IF(F42&gt;8,"8",F42)</f>
        <v>0</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f>IF(F44&gt;5,"5",F44)</f>
        <v>0</v>
      </c>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SUM(F62:F62)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20</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20</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f>IF(AND(0&lt;F65,F65&lt;50),F65,"")</f>
        <v>20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155</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10" zoomScaleNormal="100" workbookViewId="0">
      <selection activeCell="J81" sqref="J81"/>
    </sheetView>
  </sheetViews>
  <sheetFormatPr defaultRowHeight="15.75" x14ac:dyDescent="0.25"/>
  <cols>
    <col min="1" max="1" width="5.42578125" style="4" bestFit="1" customWidth="1"/>
    <col min="2" max="2" width="31.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243</v>
      </c>
      <c r="B5" s="132"/>
      <c r="C5" s="132"/>
      <c r="D5" s="132"/>
      <c r="E5" s="132"/>
      <c r="F5" s="132"/>
      <c r="G5" s="132"/>
      <c r="H5" s="132"/>
    </row>
    <row r="6" spans="1:8" ht="12" customHeight="1" x14ac:dyDescent="0.25"/>
    <row r="7" spans="1:8" s="1" customFormat="1" ht="18" customHeight="1" x14ac:dyDescent="0.25">
      <c r="B7" s="133" t="s">
        <v>235</v>
      </c>
      <c r="C7" s="133"/>
      <c r="D7" s="133"/>
      <c r="E7" s="133"/>
      <c r="F7" s="133"/>
      <c r="G7" s="133"/>
      <c r="H7" s="133"/>
    </row>
    <row r="8" spans="1:8" s="1" customFormat="1" ht="18" customHeight="1" x14ac:dyDescent="0.25">
      <c r="B8" s="133" t="s">
        <v>236</v>
      </c>
      <c r="C8" s="133"/>
      <c r="D8" s="133"/>
      <c r="E8" s="133"/>
      <c r="F8" s="133"/>
      <c r="G8" s="133"/>
      <c r="H8" s="133"/>
    </row>
    <row r="9" spans="1:8" s="1" customFormat="1" ht="18" customHeight="1" x14ac:dyDescent="0.25">
      <c r="B9" s="133" t="s">
        <v>237</v>
      </c>
      <c r="C9" s="133"/>
      <c r="D9" s="133"/>
      <c r="E9" s="133"/>
      <c r="F9" s="133"/>
      <c r="G9" s="133"/>
      <c r="H9" s="133"/>
    </row>
    <row r="10" spans="1:8" s="1" customFormat="1" ht="30.75" customHeight="1" x14ac:dyDescent="0.25">
      <c r="B10" s="11" t="s">
        <v>241</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19</v>
      </c>
      <c r="F14" s="26">
        <f>ROUND(F15+F19+F25+F28,1)</f>
        <v>19</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c r="H17" s="31"/>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3</v>
      </c>
      <c r="F28" s="26">
        <v>3</v>
      </c>
      <c r="G28" s="27"/>
      <c r="H28" s="36"/>
    </row>
    <row r="29" spans="1:8" s="25" customFormat="1" ht="52.5" customHeight="1" x14ac:dyDescent="0.25">
      <c r="A29" s="3" t="s">
        <v>59</v>
      </c>
      <c r="B29" s="127" t="s">
        <v>60</v>
      </c>
      <c r="C29" s="128"/>
      <c r="D29" s="129"/>
      <c r="E29" s="23">
        <v>1</v>
      </c>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9</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84"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f>IF(F36&gt;2,"2",F36)</f>
        <v>2</v>
      </c>
      <c r="G35" s="27"/>
      <c r="H35" s="3"/>
    </row>
    <row r="36" spans="1:11" s="14" customFormat="1" ht="52.5" customHeight="1" x14ac:dyDescent="0.25">
      <c r="A36" s="3"/>
      <c r="B36" s="146" t="s">
        <v>78</v>
      </c>
      <c r="C36" s="147"/>
      <c r="D36" s="148"/>
      <c r="E36" s="22"/>
      <c r="F36" s="33">
        <v>2</v>
      </c>
      <c r="G36" s="27"/>
      <c r="H36" s="3"/>
    </row>
    <row r="37" spans="1:11" s="14" customFormat="1" ht="51" customHeight="1" x14ac:dyDescent="0.25">
      <c r="A37" s="3">
        <v>7</v>
      </c>
      <c r="B37" s="139" t="s">
        <v>75</v>
      </c>
      <c r="C37" s="140"/>
      <c r="D37" s="141"/>
      <c r="E37" s="22">
        <v>2</v>
      </c>
      <c r="F37" s="26">
        <f>IF(F38&gt;2,"2",F38)</f>
        <v>2</v>
      </c>
      <c r="G37" s="27"/>
      <c r="H37" s="3"/>
    </row>
    <row r="38" spans="1:11" s="14" customFormat="1" ht="66" customHeight="1" x14ac:dyDescent="0.25">
      <c r="A38" s="3"/>
      <c r="B38" s="127" t="s">
        <v>44</v>
      </c>
      <c r="C38" s="128"/>
      <c r="D38" s="129"/>
      <c r="E38" s="22"/>
      <c r="F38" s="33">
        <v>2</v>
      </c>
      <c r="G38" s="27"/>
      <c r="H38" s="3"/>
    </row>
    <row r="39" spans="1:11" s="14" customFormat="1" ht="53.25" customHeight="1" x14ac:dyDescent="0.25">
      <c r="A39" s="3">
        <v>8</v>
      </c>
      <c r="B39" s="139" t="s">
        <v>76</v>
      </c>
      <c r="C39" s="140"/>
      <c r="D39" s="141"/>
      <c r="E39" s="22">
        <v>2</v>
      </c>
      <c r="F39" s="26">
        <f>IF(F40&gt;2,"2",F40)</f>
        <v>2</v>
      </c>
      <c r="G39" s="27"/>
      <c r="H39" s="3"/>
    </row>
    <row r="40" spans="1:11" s="14" customFormat="1" ht="70.5" customHeight="1" x14ac:dyDescent="0.25">
      <c r="A40" s="3"/>
      <c r="B40" s="127" t="s">
        <v>43</v>
      </c>
      <c r="C40" s="128"/>
      <c r="D40" s="129"/>
      <c r="E40" s="22"/>
      <c r="F40" s="33">
        <v>2</v>
      </c>
      <c r="G40" s="27"/>
      <c r="H40" s="3"/>
    </row>
    <row r="41" spans="1:11" s="43" customFormat="1" ht="87" customHeight="1" x14ac:dyDescent="0.25">
      <c r="A41" s="121">
        <v>9</v>
      </c>
      <c r="B41" s="149" t="s">
        <v>226</v>
      </c>
      <c r="C41" s="149"/>
      <c r="D41" s="149"/>
      <c r="E41" s="41">
        <v>8</v>
      </c>
      <c r="F41" s="26">
        <f>IF(F42&gt;8,"8",F42)</f>
        <v>0</v>
      </c>
      <c r="G41" s="42"/>
      <c r="H41" s="40"/>
      <c r="K41" s="122"/>
    </row>
    <row r="42" spans="1:11" s="43" customFormat="1" ht="123.75" customHeight="1" x14ac:dyDescent="0.25">
      <c r="A42" s="40"/>
      <c r="B42" s="183" t="s">
        <v>97</v>
      </c>
      <c r="C42" s="184"/>
      <c r="D42" s="185"/>
      <c r="E42" s="41"/>
      <c r="F42" s="44">
        <v>0</v>
      </c>
      <c r="G42" s="42"/>
      <c r="H42" s="40"/>
    </row>
    <row r="43" spans="1:11" s="14" customFormat="1" ht="51" customHeight="1" x14ac:dyDescent="0.25">
      <c r="A43" s="3">
        <v>10</v>
      </c>
      <c r="B43" s="139" t="s">
        <v>174</v>
      </c>
      <c r="C43" s="140"/>
      <c r="D43" s="141"/>
      <c r="E43" s="22">
        <v>5</v>
      </c>
      <c r="F43" s="26">
        <f>IF(F44&gt;5,"5",F44)</f>
        <v>2</v>
      </c>
      <c r="G43" s="27"/>
      <c r="H43" s="3"/>
    </row>
    <row r="44" spans="1:11" s="14" customFormat="1" ht="151.5" customHeight="1" x14ac:dyDescent="0.25">
      <c r="A44" s="3"/>
      <c r="B44" s="127" t="s">
        <v>95</v>
      </c>
      <c r="C44" s="128"/>
      <c r="D44" s="129"/>
      <c r="E44" s="22"/>
      <c r="F44" s="33">
        <v>2</v>
      </c>
      <c r="G44" s="27"/>
      <c r="H44" s="3" t="s">
        <v>244</v>
      </c>
    </row>
    <row r="45" spans="1:11" s="8" customFormat="1" ht="37.5" customHeight="1" x14ac:dyDescent="0.25">
      <c r="A45" s="12" t="s">
        <v>3</v>
      </c>
      <c r="B45" s="139" t="s">
        <v>136</v>
      </c>
      <c r="C45" s="140"/>
      <c r="D45" s="141"/>
      <c r="E45" s="22">
        <v>60</v>
      </c>
      <c r="F45" s="26">
        <f>SUM(F46:F62)</f>
        <v>60</v>
      </c>
      <c r="G45" s="27"/>
      <c r="H45" s="12"/>
    </row>
    <row r="46" spans="1:11" s="14" customFormat="1" ht="53.25" customHeight="1" x14ac:dyDescent="0.25">
      <c r="A46" s="3">
        <v>11</v>
      </c>
      <c r="B46" s="139" t="s">
        <v>137</v>
      </c>
      <c r="C46" s="140"/>
      <c r="D46" s="141"/>
      <c r="E46" s="22">
        <v>15</v>
      </c>
      <c r="F46" s="3"/>
      <c r="G46" s="34"/>
      <c r="H46" s="3"/>
    </row>
    <row r="47" spans="1:11" s="14" customFormat="1" ht="24" customHeight="1" x14ac:dyDescent="0.25">
      <c r="A47" s="3"/>
      <c r="B47" s="150" t="s">
        <v>138</v>
      </c>
      <c r="C47" s="151"/>
      <c r="D47" s="152"/>
      <c r="E47" s="51">
        <v>15</v>
      </c>
      <c r="F47" s="3">
        <v>15</v>
      </c>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v>15</v>
      </c>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v>30</v>
      </c>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4.5"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99</v>
      </c>
      <c r="F63" s="58">
        <f>F14+F32+F45</f>
        <v>88</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99</v>
      </c>
      <c r="F65" s="58">
        <f>ROUND(F63-F64,1)</f>
        <v>88</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51" customHeight="1" x14ac:dyDescent="0.25">
      <c r="A72" s="175" t="s">
        <v>11</v>
      </c>
      <c r="B72" s="176"/>
      <c r="C72" s="177"/>
      <c r="D72" s="3" t="s">
        <v>64</v>
      </c>
      <c r="E72" s="20">
        <f>IF(AND(75&lt;=F65,F65&lt;90),F65,"")</f>
        <v>88</v>
      </c>
      <c r="F72" s="20" t="str">
        <f>IF(AND(75&lt;=G65,G65&lt;90),G65,"")</f>
        <v/>
      </c>
      <c r="G72" s="32" t="str">
        <f t="shared" si="0"/>
        <v>X</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t="str">
        <f>IF(AND(0&lt;F65,F65&lt;50),F65,"")</f>
        <v/>
      </c>
      <c r="F74" s="20" t="str">
        <f>IF(AND(0&lt;G65,G65&lt;50),G65,"")</f>
        <v/>
      </c>
      <c r="G74" s="32" t="str">
        <f t="shared" si="0"/>
        <v/>
      </c>
      <c r="H74" s="32" t="str">
        <f t="shared" si="0"/>
        <v/>
      </c>
    </row>
    <row r="76" spans="1:8" s="6" customFormat="1" ht="20.25" customHeight="1" x14ac:dyDescent="0.25">
      <c r="B76" s="7"/>
      <c r="D76" s="159" t="s">
        <v>245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1" spans="2:8" ht="31.5" customHeight="1" x14ac:dyDescent="0.25">
      <c r="E81" s="182" t="s">
        <v>242</v>
      </c>
      <c r="F81" s="182"/>
      <c r="G81" s="182"/>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177</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D85:H85"/>
    <mergeCell ref="A74:C74"/>
    <mergeCell ref="D76:H76"/>
    <mergeCell ref="B82:H82"/>
    <mergeCell ref="B62:D62"/>
    <mergeCell ref="A73:C73"/>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8:H8"/>
    <mergeCell ref="B9:H9"/>
    <mergeCell ref="B12:D12"/>
    <mergeCell ref="B13:D13"/>
    <mergeCell ref="B14:D14"/>
    <mergeCell ref="A2:C2"/>
    <mergeCell ref="D2:H2"/>
    <mergeCell ref="A3:B3"/>
    <mergeCell ref="A5:H5"/>
    <mergeCell ref="B7:H7"/>
    <mergeCell ref="E81:G81"/>
    <mergeCell ref="B53:D53"/>
    <mergeCell ref="B54:D54"/>
    <mergeCell ref="B55:D55"/>
    <mergeCell ref="B16:D16"/>
    <mergeCell ref="B30:D30"/>
    <mergeCell ref="B31:D31"/>
    <mergeCell ref="B32:D32"/>
    <mergeCell ref="B33:D33"/>
    <mergeCell ref="B35:D35"/>
    <mergeCell ref="B56:D56"/>
    <mergeCell ref="B44:D44"/>
    <mergeCell ref="B43:D43"/>
    <mergeCell ref="B34:D34"/>
    <mergeCell ref="B36:D36"/>
    <mergeCell ref="B38:D3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6" t="s">
        <v>50</v>
      </c>
      <c r="C14" s="186"/>
      <c r="D14" s="186"/>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7" t="s">
        <v>104</v>
      </c>
      <c r="C18" s="188"/>
      <c r="D18" s="189"/>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7" t="s">
        <v>105</v>
      </c>
      <c r="C24" s="188"/>
      <c r="D24" s="189"/>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7" t="s">
        <v>106</v>
      </c>
      <c r="C27" s="188"/>
      <c r="D27" s="189"/>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6" t="s">
        <v>107</v>
      </c>
      <c r="C32" s="186"/>
      <c r="D32" s="186"/>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7" t="s">
        <v>108</v>
      </c>
      <c r="C34" s="188"/>
      <c r="D34" s="189"/>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7" t="s">
        <v>76</v>
      </c>
      <c r="C36" s="188"/>
      <c r="D36" s="189"/>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
        <v>0</v>
      </c>
      <c r="G38" s="27"/>
      <c r="H38" s="3"/>
    </row>
    <row r="39" spans="1:8" s="14" customFormat="1" ht="22.5" customHeight="1" x14ac:dyDescent="0.25">
      <c r="A39" s="60" t="s">
        <v>110</v>
      </c>
      <c r="B39" s="199" t="s">
        <v>111</v>
      </c>
      <c r="C39" s="200"/>
      <c r="D39" s="201"/>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3" t="s">
        <v>112</v>
      </c>
      <c r="C41" s="194"/>
      <c r="D41" s="195"/>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7" t="s">
        <v>116</v>
      </c>
      <c r="C43" s="188"/>
      <c r="D43" s="189"/>
      <c r="E43" s="22">
        <f>E44+E45+E46</f>
        <v>60</v>
      </c>
      <c r="F43" s="33">
        <v>0</v>
      </c>
      <c r="G43" s="27"/>
      <c r="H43" s="3"/>
    </row>
    <row r="44" spans="1:8" s="8" customFormat="1" ht="48" customHeight="1" x14ac:dyDescent="0.25">
      <c r="A44" s="14">
        <v>8</v>
      </c>
      <c r="B44" s="202" t="s">
        <v>117</v>
      </c>
      <c r="C44" s="202"/>
      <c r="D44" s="202"/>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199" t="s">
        <v>121</v>
      </c>
      <c r="C47" s="200"/>
      <c r="D47" s="201"/>
      <c r="E47" s="50">
        <f>E48+E49+E50</f>
        <v>60</v>
      </c>
      <c r="F47" s="12">
        <f>F48+F49+F50</f>
        <v>0</v>
      </c>
      <c r="G47" s="23"/>
      <c r="H47" s="3"/>
    </row>
    <row r="48" spans="1:8" s="14" customFormat="1" ht="69.75" customHeight="1" x14ac:dyDescent="0.25">
      <c r="A48" s="3">
        <v>8</v>
      </c>
      <c r="B48" s="196" t="s">
        <v>122</v>
      </c>
      <c r="C48" s="197"/>
      <c r="D48" s="198"/>
      <c r="E48" s="3">
        <v>20</v>
      </c>
      <c r="F48" s="3"/>
      <c r="G48" s="23"/>
      <c r="H48" s="3"/>
    </row>
    <row r="49" spans="1:8" s="14" customFormat="1" ht="47.25" customHeight="1" x14ac:dyDescent="0.25">
      <c r="A49" s="3">
        <v>9</v>
      </c>
      <c r="B49" s="196" t="s">
        <v>123</v>
      </c>
      <c r="C49" s="197"/>
      <c r="D49" s="198"/>
      <c r="E49" s="23">
        <v>20</v>
      </c>
      <c r="F49" s="3"/>
      <c r="G49" s="23"/>
      <c r="H49" s="3"/>
    </row>
    <row r="50" spans="1:8" s="14" customFormat="1" ht="47.25" customHeight="1" x14ac:dyDescent="0.25">
      <c r="A50" s="3">
        <v>10</v>
      </c>
      <c r="B50" s="196" t="s">
        <v>124</v>
      </c>
      <c r="C50" s="197"/>
      <c r="D50" s="198"/>
      <c r="E50" s="23">
        <v>20</v>
      </c>
      <c r="F50" s="3"/>
      <c r="G50" s="23"/>
      <c r="H50" s="3"/>
    </row>
    <row r="51" spans="1:8" s="14" customFormat="1" ht="25.5" customHeight="1" x14ac:dyDescent="0.25">
      <c r="A51" s="48" t="s">
        <v>125</v>
      </c>
      <c r="B51" s="190" t="s">
        <v>126</v>
      </c>
      <c r="C51" s="191"/>
      <c r="D51" s="192"/>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8" customFormat="1" ht="34.5" customHeight="1" x14ac:dyDescent="0.25">
      <c r="A55" s="12"/>
      <c r="B55" s="156" t="s">
        <v>4</v>
      </c>
      <c r="C55" s="157"/>
      <c r="D55" s="158"/>
      <c r="E55" s="24">
        <f>E13+E31+E38</f>
        <v>100</v>
      </c>
      <c r="F55" s="57">
        <f>F13+F31+F38</f>
        <v>20</v>
      </c>
      <c r="G55" s="57"/>
      <c r="H55" s="60"/>
    </row>
    <row r="56" spans="1:8" ht="34.5" customHeight="1" x14ac:dyDescent="0.25">
      <c r="A56" s="28"/>
      <c r="B56" s="160" t="s">
        <v>153</v>
      </c>
      <c r="C56" s="161"/>
      <c r="D56" s="162"/>
      <c r="E56" s="28"/>
      <c r="F56" s="59"/>
      <c r="G56" s="59"/>
      <c r="H56" s="59"/>
    </row>
    <row r="57" spans="1:8" ht="53.25" customHeight="1" x14ac:dyDescent="0.25">
      <c r="A57" s="28"/>
      <c r="B57" s="156" t="s">
        <v>154</v>
      </c>
      <c r="C57" s="157"/>
      <c r="D57" s="158"/>
      <c r="E57" s="24">
        <f>E55-E56</f>
        <v>100</v>
      </c>
      <c r="F57" s="58">
        <f>ROUND(F55-F56,1)</f>
        <v>20</v>
      </c>
      <c r="G57" s="58"/>
      <c r="H57" s="60"/>
    </row>
    <row r="58" spans="1:8" ht="15" customHeight="1" x14ac:dyDescent="0.25">
      <c r="A58" s="29"/>
      <c r="B58" s="30"/>
      <c r="C58" s="30"/>
      <c r="D58" s="30"/>
      <c r="E58" s="29"/>
      <c r="F58" s="29"/>
      <c r="G58" s="29"/>
      <c r="H58" s="29"/>
    </row>
    <row r="59" spans="1:8" ht="15" customHeight="1" x14ac:dyDescent="0.25">
      <c r="A59" s="29"/>
      <c r="B59" s="30"/>
      <c r="C59" s="30"/>
      <c r="D59" s="30"/>
      <c r="E59" s="29"/>
      <c r="F59" s="29"/>
      <c r="G59" s="29"/>
      <c r="H59" s="29"/>
    </row>
    <row r="60" spans="1:8" ht="30.75" customHeight="1" x14ac:dyDescent="0.25">
      <c r="B60" s="163" t="s">
        <v>22</v>
      </c>
      <c r="C60" s="163"/>
      <c r="D60" s="163"/>
    </row>
    <row r="61" spans="1:8" s="1" customFormat="1" ht="32.25" customHeight="1" x14ac:dyDescent="0.25">
      <c r="A61" s="164" t="s">
        <v>9</v>
      </c>
      <c r="B61" s="165"/>
      <c r="C61" s="166"/>
      <c r="D61" s="170" t="s">
        <v>66</v>
      </c>
      <c r="E61" s="172" t="s">
        <v>67</v>
      </c>
      <c r="F61" s="172"/>
      <c r="G61" s="173" t="s">
        <v>70</v>
      </c>
      <c r="H61" s="174"/>
    </row>
    <row r="62" spans="1:8" s="1" customFormat="1" ht="63" x14ac:dyDescent="0.25">
      <c r="A62" s="167"/>
      <c r="B62" s="168"/>
      <c r="C62" s="169"/>
      <c r="D62" s="171"/>
      <c r="E62" s="2" t="s">
        <v>68</v>
      </c>
      <c r="F62" s="2" t="s">
        <v>69</v>
      </c>
      <c r="G62" s="2" t="s">
        <v>71</v>
      </c>
      <c r="H62" s="2" t="s">
        <v>72</v>
      </c>
    </row>
    <row r="63" spans="1:8" ht="33.950000000000003" customHeight="1" x14ac:dyDescent="0.25">
      <c r="A63" s="175" t="s">
        <v>5</v>
      </c>
      <c r="B63" s="176"/>
      <c r="C63" s="177"/>
      <c r="D63" s="3" t="s">
        <v>63</v>
      </c>
      <c r="E63" s="20" t="str">
        <f>IF(AND(90&lt;=F57,F57&lt;100),F57,"")</f>
        <v/>
      </c>
      <c r="F63" s="20" t="str">
        <f>IF(AND(90&lt;=G57,G57&lt;=100),G57,"")</f>
        <v/>
      </c>
      <c r="G63" s="32" t="str">
        <f t="shared" ref="G63:H66" si="0">IF(ISNUMBER(E63)=TRUE,"X","")</f>
        <v/>
      </c>
      <c r="H63" s="32" t="str">
        <f t="shared" si="0"/>
        <v/>
      </c>
    </row>
    <row r="64" spans="1:8" ht="51" customHeight="1" x14ac:dyDescent="0.25">
      <c r="A64" s="175" t="s">
        <v>11</v>
      </c>
      <c r="B64" s="176"/>
      <c r="C64" s="177"/>
      <c r="D64" s="3" t="s">
        <v>64</v>
      </c>
      <c r="E64" s="20" t="str">
        <f>IF(AND(75&lt;=F57,F57&lt;90),F57,"")</f>
        <v/>
      </c>
      <c r="F64" s="20" t="str">
        <f>IF(AND(75&lt;=G57,G57&lt;90),G57,"")</f>
        <v/>
      </c>
      <c r="G64" s="32" t="str">
        <f t="shared" si="0"/>
        <v/>
      </c>
      <c r="H64" s="32" t="str">
        <f t="shared" si="0"/>
        <v/>
      </c>
    </row>
    <row r="65" spans="1:8" ht="54" customHeight="1" x14ac:dyDescent="0.25">
      <c r="A65" s="175" t="s">
        <v>6</v>
      </c>
      <c r="B65" s="176"/>
      <c r="C65" s="177"/>
      <c r="D65" s="3" t="s">
        <v>65</v>
      </c>
      <c r="E65" s="20" t="str">
        <f>IF(AND(50&lt;=F57,F57&lt;75),F57,"")</f>
        <v/>
      </c>
      <c r="F65" s="20" t="str">
        <f>IF(AND(50&lt;=G57,G57&lt;75),G57,"")</f>
        <v/>
      </c>
      <c r="G65" s="32" t="str">
        <f t="shared" si="0"/>
        <v/>
      </c>
      <c r="H65" s="32" t="str">
        <f t="shared" si="0"/>
        <v/>
      </c>
    </row>
    <row r="66" spans="1:8" ht="40.5" customHeight="1" x14ac:dyDescent="0.25">
      <c r="A66" s="175" t="s">
        <v>8</v>
      </c>
      <c r="B66" s="176"/>
      <c r="C66" s="177"/>
      <c r="D66" s="3" t="s">
        <v>7</v>
      </c>
      <c r="E66" s="20">
        <f>IF(AND(0&lt;F57,F57&lt;50),F57,"")</f>
        <v>20</v>
      </c>
      <c r="F66" s="20" t="str">
        <f>IF(AND(0&lt;G57,G57&lt;50),G57,"")</f>
        <v/>
      </c>
      <c r="G66" s="32" t="str">
        <f t="shared" si="0"/>
        <v>X</v>
      </c>
      <c r="H66" s="32" t="str">
        <f t="shared" si="0"/>
        <v/>
      </c>
    </row>
    <row r="68" spans="1:8" s="6" customFormat="1" ht="20.25" customHeight="1" x14ac:dyDescent="0.25">
      <c r="B68" s="7"/>
      <c r="D68" s="159" t="s">
        <v>177</v>
      </c>
      <c r="E68" s="159"/>
      <c r="F68" s="159"/>
      <c r="G68" s="159"/>
      <c r="H68" s="159"/>
    </row>
    <row r="69" spans="1:8" s="8" customFormat="1" ht="35.25" customHeight="1" x14ac:dyDescent="0.25">
      <c r="D69" s="130" t="s">
        <v>10</v>
      </c>
      <c r="E69" s="130"/>
      <c r="F69" s="130"/>
      <c r="G69" s="130"/>
      <c r="H69" s="130"/>
    </row>
    <row r="70" spans="1:8" x14ac:dyDescent="0.25">
      <c r="D70" s="16"/>
      <c r="E70" s="16"/>
      <c r="F70" s="16"/>
      <c r="G70" s="16"/>
      <c r="H70" s="16"/>
    </row>
    <row r="74" spans="1:8" ht="25.15" customHeight="1" x14ac:dyDescent="0.25">
      <c r="B74" s="168" t="s">
        <v>25</v>
      </c>
      <c r="C74" s="168"/>
      <c r="D74" s="168"/>
      <c r="E74" s="168"/>
      <c r="F74" s="168"/>
      <c r="G74" s="168"/>
      <c r="H74" s="168"/>
    </row>
    <row r="75" spans="1:8" ht="106.9" customHeight="1" x14ac:dyDescent="0.25">
      <c r="B75" s="178" t="s">
        <v>26</v>
      </c>
      <c r="C75" s="179"/>
      <c r="D75" s="179"/>
      <c r="E75" s="179"/>
      <c r="F75" s="179"/>
      <c r="G75" s="179"/>
      <c r="H75" s="180"/>
    </row>
    <row r="76" spans="1:8" ht="25.15" customHeight="1" x14ac:dyDescent="0.25">
      <c r="B76" s="17"/>
      <c r="D76" s="181" t="s">
        <v>155</v>
      </c>
      <c r="E76" s="181"/>
      <c r="F76" s="181"/>
      <c r="G76" s="181"/>
      <c r="H76" s="181"/>
    </row>
    <row r="77" spans="1:8" ht="21" customHeight="1" x14ac:dyDescent="0.25">
      <c r="B77" s="15"/>
      <c r="D77" s="131" t="s">
        <v>47</v>
      </c>
      <c r="E77" s="131"/>
      <c r="F77" s="131"/>
      <c r="G77" s="131"/>
      <c r="H77" s="13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 ref="B60:D60"/>
    <mergeCell ref="A61:C62"/>
    <mergeCell ref="D61:D62"/>
    <mergeCell ref="E61:F61"/>
    <mergeCell ref="G61:H61"/>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34:D34"/>
    <mergeCell ref="B33:D33"/>
    <mergeCell ref="B36:D36"/>
    <mergeCell ref="B37:D37"/>
    <mergeCell ref="B40:D40"/>
    <mergeCell ref="B28:D28"/>
    <mergeCell ref="B29:D29"/>
    <mergeCell ref="B30:D30"/>
    <mergeCell ref="B31:D31"/>
    <mergeCell ref="B32:D32"/>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3" t="s">
        <v>225</v>
      </c>
      <c r="C43" s="204"/>
      <c r="D43" s="205"/>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3" t="s">
        <v>225</v>
      </c>
      <c r="C46" s="204"/>
      <c r="D46" s="205"/>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3" t="s">
        <v>97</v>
      </c>
      <c r="C42" s="184"/>
      <c r="D42" s="185"/>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6" t="s">
        <v>50</v>
      </c>
      <c r="C14" s="186"/>
      <c r="D14" s="186"/>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7" t="s">
        <v>104</v>
      </c>
      <c r="C18" s="188"/>
      <c r="D18" s="189"/>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7" t="s">
        <v>105</v>
      </c>
      <c r="C24" s="188"/>
      <c r="D24" s="189"/>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7" t="s">
        <v>106</v>
      </c>
      <c r="C27" s="188"/>
      <c r="D27" s="189"/>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6" t="s">
        <v>107</v>
      </c>
      <c r="C32" s="186"/>
      <c r="D32" s="186"/>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7" t="s">
        <v>108</v>
      </c>
      <c r="C34" s="188"/>
      <c r="D34" s="189"/>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7" t="s">
        <v>76</v>
      </c>
      <c r="C36" s="188"/>
      <c r="D36" s="189"/>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6" t="s">
        <v>194</v>
      </c>
      <c r="B2" s="206"/>
      <c r="C2" s="206"/>
      <c r="D2" s="206"/>
      <c r="M2" s="66"/>
      <c r="N2" s="66"/>
      <c r="O2" s="206" t="s">
        <v>16</v>
      </c>
      <c r="P2" s="206"/>
      <c r="Q2" s="206"/>
      <c r="R2" s="206"/>
      <c r="S2" s="206"/>
      <c r="T2" s="206"/>
    </row>
    <row r="3" spans="1:21" ht="14.25" customHeight="1" x14ac:dyDescent="0.25"/>
    <row r="4" spans="1:21" ht="58.5" customHeight="1" x14ac:dyDescent="0.25">
      <c r="A4" s="207" t="s">
        <v>229</v>
      </c>
      <c r="B4" s="207"/>
      <c r="C4" s="207"/>
      <c r="D4" s="207"/>
      <c r="E4" s="207"/>
      <c r="F4" s="207"/>
      <c r="G4" s="207"/>
      <c r="H4" s="207"/>
      <c r="I4" s="207"/>
      <c r="J4" s="207"/>
      <c r="K4" s="207"/>
      <c r="L4" s="207"/>
      <c r="M4" s="207"/>
      <c r="N4" s="207"/>
      <c r="O4" s="207"/>
      <c r="P4" s="207"/>
      <c r="Q4" s="207"/>
      <c r="R4" s="207"/>
      <c r="S4" s="207"/>
      <c r="T4" s="207"/>
    </row>
    <row r="5" spans="1:21" ht="16.5" x14ac:dyDescent="0.25">
      <c r="A5" s="208"/>
      <c r="B5" s="208"/>
      <c r="C5" s="208"/>
      <c r="D5" s="208"/>
      <c r="E5" s="208"/>
      <c r="F5" s="208"/>
      <c r="G5" s="208"/>
      <c r="H5" s="208"/>
      <c r="I5" s="208"/>
      <c r="J5" s="208"/>
      <c r="K5" s="208"/>
      <c r="L5" s="208"/>
      <c r="M5" s="208"/>
      <c r="N5" s="208"/>
      <c r="O5" s="208"/>
      <c r="P5" s="208"/>
      <c r="Q5" s="208"/>
      <c r="R5" s="208"/>
      <c r="S5" s="208"/>
      <c r="T5" s="208"/>
    </row>
    <row r="6" spans="1:21" ht="6.75" customHeight="1" x14ac:dyDescent="0.25"/>
    <row r="7" spans="1:21" s="65" customFormat="1" ht="34.5" customHeight="1" x14ac:dyDescent="0.25">
      <c r="A7" s="209" t="s">
        <v>13</v>
      </c>
      <c r="B7" s="212" t="s">
        <v>195</v>
      </c>
      <c r="C7" s="213"/>
      <c r="D7" s="209" t="s">
        <v>196</v>
      </c>
      <c r="E7" s="209" t="s">
        <v>197</v>
      </c>
      <c r="F7" s="218" t="s">
        <v>198</v>
      </c>
      <c r="G7" s="219"/>
      <c r="H7" s="219"/>
      <c r="I7" s="219"/>
      <c r="J7" s="219"/>
      <c r="K7" s="219"/>
      <c r="L7" s="219"/>
      <c r="M7" s="219"/>
      <c r="N7" s="219"/>
      <c r="O7" s="220"/>
      <c r="P7" s="221" t="s">
        <v>199</v>
      </c>
      <c r="Q7" s="222"/>
      <c r="R7" s="222"/>
      <c r="S7" s="222"/>
      <c r="T7" s="223"/>
      <c r="U7" s="209" t="s">
        <v>17</v>
      </c>
    </row>
    <row r="8" spans="1:21" s="65" customFormat="1" ht="39" customHeight="1" x14ac:dyDescent="0.25">
      <c r="A8" s="210"/>
      <c r="B8" s="214"/>
      <c r="C8" s="215"/>
      <c r="D8" s="210"/>
      <c r="E8" s="210"/>
      <c r="F8" s="209" t="s">
        <v>200</v>
      </c>
      <c r="G8" s="134" t="s">
        <v>201</v>
      </c>
      <c r="H8" s="134"/>
      <c r="I8" s="134"/>
      <c r="J8" s="229" t="s">
        <v>230</v>
      </c>
      <c r="K8" s="229"/>
      <c r="L8" s="229"/>
      <c r="M8" s="209" t="s">
        <v>211</v>
      </c>
      <c r="N8" s="209" t="s">
        <v>212</v>
      </c>
      <c r="O8" s="209" t="s">
        <v>202</v>
      </c>
      <c r="P8" s="209" t="s">
        <v>203</v>
      </c>
      <c r="Q8" s="209" t="s">
        <v>204</v>
      </c>
      <c r="R8" s="209" t="s">
        <v>205</v>
      </c>
      <c r="S8" s="209" t="s">
        <v>206</v>
      </c>
      <c r="T8" s="209" t="s">
        <v>222</v>
      </c>
      <c r="U8" s="210"/>
    </row>
    <row r="9" spans="1:21" s="65" customFormat="1" ht="65.25" customHeight="1" x14ac:dyDescent="0.25">
      <c r="A9" s="211"/>
      <c r="B9" s="216"/>
      <c r="C9" s="217"/>
      <c r="D9" s="211"/>
      <c r="E9" s="211"/>
      <c r="F9" s="211"/>
      <c r="G9" s="115" t="s">
        <v>218</v>
      </c>
      <c r="H9" s="115" t="s">
        <v>219</v>
      </c>
      <c r="I9" s="115" t="s">
        <v>220</v>
      </c>
      <c r="J9" s="67" t="s">
        <v>231</v>
      </c>
      <c r="K9" s="67" t="s">
        <v>232</v>
      </c>
      <c r="L9" s="67" t="s">
        <v>233</v>
      </c>
      <c r="M9" s="211"/>
      <c r="N9" s="211"/>
      <c r="O9" s="211"/>
      <c r="P9" s="211"/>
      <c r="Q9" s="211"/>
      <c r="R9" s="211"/>
      <c r="S9" s="211"/>
      <c r="T9" s="211"/>
      <c r="U9" s="211"/>
    </row>
    <row r="10" spans="1:21" s="65" customFormat="1" ht="39" customHeight="1" x14ac:dyDescent="0.25">
      <c r="A10" s="110">
        <v>-1</v>
      </c>
      <c r="B10" s="224">
        <f>A10-1</f>
        <v>-2</v>
      </c>
      <c r="C10" s="225"/>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6"/>
      <c r="C24" s="227"/>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28" t="s">
        <v>210</v>
      </c>
      <c r="Q26" s="228"/>
      <c r="R26" s="228"/>
      <c r="S26" s="228"/>
      <c r="T26" s="228"/>
    </row>
    <row r="27" spans="1:21" s="65" customFormat="1" ht="43.5" customHeight="1" x14ac:dyDescent="0.25">
      <c r="B27" s="66"/>
      <c r="C27" s="66"/>
      <c r="P27" s="206" t="s">
        <v>187</v>
      </c>
      <c r="Q27" s="206"/>
      <c r="R27" s="206"/>
      <c r="S27" s="206"/>
      <c r="T27" s="206"/>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2025-11-17T01:49:20Z</cp:lastPrinted>
  <dcterms:created xsi:type="dcterms:W3CDTF">2018-08-07T00:58:29Z</dcterms:created>
  <dcterms:modified xsi:type="dcterms:W3CDTF">2026-03-16T08:11:44Z</dcterms:modified>
</cp:coreProperties>
</file>